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cks119\Desktop\Razpisi_Pia\2022\84580118-064-22_Nakup in vzd. sistema za aferezne postopke z vključenim pot.m-30%\"/>
    </mc:Choice>
  </mc:AlternateContent>
  <xr:revisionPtr revIDLastSave="0" documentId="13_ncr:1_{7ED58FD0-53E4-4535-A824-5CE7EFA3ECB7}" xr6:coauthVersionLast="36" xr6:coauthVersionMax="36" xr10:uidLastSave="{00000000-0000-0000-0000-000000000000}"/>
  <bookViews>
    <workbookView xWindow="0" yWindow="0" windowWidth="28800" windowHeight="14025" xr2:uid="{00000000-000D-0000-FFFF-FFFF00000000}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T9" i="1" l="1"/>
  <c r="T8" i="1"/>
  <c r="T7" i="1"/>
  <c r="T6" i="1"/>
  <c r="T5" i="1"/>
  <c r="T4" i="1"/>
  <c r="Q9" i="1"/>
  <c r="Q8" i="1"/>
  <c r="Q7" i="1"/>
  <c r="Q6" i="1"/>
  <c r="Q5" i="1"/>
  <c r="Q4" i="1"/>
</calcChain>
</file>

<file path=xl/sharedStrings.xml><?xml version="1.0" encoding="utf-8"?>
<sst xmlns="http://schemas.openxmlformats.org/spreadsheetml/2006/main" count="46" uniqueCount="38">
  <si>
    <t>Objava javnega naročila 845080118-064-22</t>
  </si>
  <si>
    <t>Nakup in vzdrževanje sistema za aferezne postopke z vključenim potrošnim materialom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</si>
  <si>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</si>
  <si>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</si>
  <si>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</si>
  <si>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</si>
  <si>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</si>
  <si>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</si>
  <si>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</si>
  <si>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</si>
  <si>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</si>
  <si>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</si>
  <si>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</si>
  <si>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</si>
  <si>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</si>
  <si>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</si>
  <si>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</si>
  <si>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</si>
  <si>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</si>
  <si>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</si>
  <si>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</si>
  <si>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</si>
  <si>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</si>
  <si>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</si>
  <si>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</si>
  <si>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</si>
  <si>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</si>
  <si>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</si>
  <si>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SISTEM ZA AFEREZNE POSTOPKE</t>
  </si>
  <si>
    <t>0001</t>
  </si>
  <si>
    <t>KO</t>
  </si>
  <si>
    <t>POGARACIJSKO ALL INCLUSIVE VZDRŽEVANJE</t>
  </si>
  <si>
    <t>LE</t>
  </si>
  <si>
    <t>POTROŠNI MATERIAL IN REAGENTI ZA IZVEDBO 500 ZBIRANJ CD34 ZA 5 LET</t>
  </si>
  <si>
    <t>KL</t>
  </si>
  <si>
    <t>POTROŠNI MATERIAL IN REAGENTI ZA IZVEDBO 100 LEVKAFEREZ ZA 5 LET</t>
  </si>
  <si>
    <t>POTROŠNI MATERIAL IN REAGENTI ZA OBDELAVO 1100 PRODUKTOV ZA 5 LET</t>
  </si>
  <si>
    <t>POTROŠNI MATERIAL IN REAGENTI ZA IZVEDBO 300 ECP ZA 5 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</si>
</sst>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2"/>
      <name val="Arial"/>
    </font>
    <font>
      <b/>
      <sz val="12"/>
      <color indexed="18"/>
      <name val="Arial Narrow"/>
      <family val="2"/>
      <charset val="238"/>
    </font>
    <font>
      <b/>
      <sz val="12"/>
      <name val="Arial Narrow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18" fillId="0" borderId="10" xfId="0" applyFont="1" applyBorder="1" applyAlignment="1">
      <alignment horizontal="right"/>
    </xf>
    <xf numFmtId="0" fontId="18" fillId="0" borderId="10" xfId="0" applyFont="1" applyFill="1" applyBorder="1" applyAlignment="1">
      <alignment horizontal="right"/>
    </xf>
    <xf numFmtId="0" fontId="18" fillId="0" borderId="10" xfId="0" applyFont="1" applyBorder="1"/>
    <xf numFmtId="0" fontId="18" fillId="0" borderId="0" xfId="0" applyFont="1" applyAlignment="1"/>
    <xf numFmtId="0" fontId="18" fillId="0" borderId="11" xfId="0" applyFont="1" applyBorder="1"/>
    <xf numFmtId="0" fontId="18" fillId="0" borderId="11" xfId="0" applyFont="1" applyFill="1" applyBorder="1" applyAlignment="1">
      <alignment horizontal="right"/>
    </xf>
    <xf numFmtId="0" fontId="18" fillId="0" borderId="11" xfId="0" applyFont="1" applyBorder="1" applyAlignment="1">
      <alignment horizontal="right"/>
    </xf>
    <xf numFmtId="0" fontId="20" fillId="33" borderId="10" xfId="0" applyFont="1" applyFill="1" applyBorder="1" applyAlignment="1">
      <alignment horizontal="right"/>
    </xf>
    <xf numFmtId="0" fontId="20" fillId="33" borderId="10" xfId="0" applyFont="1" applyFill="1" applyBorder="1" applyAlignment="1">
      <alignment wrapText="1"/>
    </xf>
    <xf numFmtId="0" fontId="20" fillId="33" borderId="10" xfId="0" applyFont="1" applyFill="1" applyBorder="1"/>
    <xf numFmtId="0" fontId="20" fillId="0" borderId="10" xfId="0" applyFont="1" applyFill="1" applyBorder="1" applyAlignment="1">
      <alignment horizontal="right"/>
    </xf>
    <xf numFmtId="0" fontId="21" fillId="0" borderId="0" xfId="0" applyFont="1"/>
    <xf numFmtId="0" fontId="22" fillId="0" borderId="0" xfId="0" applyFont="1" applyAlignment="1">
      <alignment wrapText="1"/>
    </xf>
    <xf numFmtId="0" fontId="18" fillId="34" borderId="11" xfId="0" applyFont="1" applyFill="1" applyBorder="1" applyAlignment="1">
      <alignment horizontal="right"/>
    </xf>
    <xf numFmtId="0" fontId="18" fillId="34" borderId="10" xfId="0" applyFont="1" applyFill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"/>
  <sheetViews>
    <sheetView tabSelected="1" workbookViewId="0">
      <pane ySplit="3" topLeftCell="A4" activePane="bottomLeft" state="frozen"/>
      <selection pane="bottomLeft" activeCell="S19" sqref="S19"/>
    </sheetView>
  </sheetViews>
  <sheetFormatPr defaultRowHeight="12.75" x14ac:dyDescent="0.2"/>
  <cols>
    <col min="1" max="1" width="4" style="2" bestFit="1" customWidth="1"/>
    <col min="2" max="2" width="73.28515625" style="1" bestFit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5.28515625" style="1" bestFit="1" customWidth="1"/>
    <col min="9" max="9" width="10.7109375" style="1" bestFit="1" customWidth="1"/>
    <col min="10" max="10" width="13.28515625" style="1" hidden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bestFit="1" customWidth="1"/>
    <col min="27" max="16384" width="9.140625" style="1"/>
  </cols>
  <sheetData>
    <row r="1" spans="1:26" ht="24.75" customHeight="1" x14ac:dyDescent="0.25">
      <c r="A1" s="4" t="s">
        <v>0</v>
      </c>
      <c r="B1" s="8"/>
    </row>
    <row r="2" spans="1:26" ht="15.75" x14ac:dyDescent="0.25">
      <c r="A2" s="16" t="s">
        <v>1</v>
      </c>
      <c r="B2" s="17"/>
    </row>
    <row r="3" spans="1:26" x14ac:dyDescent="0.2">
      <c r="A3" s="12" t="s">
        <v>2</v>
      </c>
      <c r="B3" s="13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L3" s="14" t="s">
        <v>13</v>
      </c>
      <c r="M3" s="12" t="s">
        <v>14</v>
      </c>
      <c r="N3" s="15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</row>
    <row r="4" spans="1:26" x14ac:dyDescent="0.2">
      <c r="A4" s="2">
        <v>1</v>
      </c>
      <c r="B4" s="9" t="s">
        <v>28</v>
      </c>
      <c r="C4" s="9"/>
      <c r="D4" s="9"/>
      <c r="E4" s="9"/>
      <c r="F4" s="9"/>
      <c r="G4" s="9"/>
      <c r="H4" s="9" t="s">
        <v>29</v>
      </c>
      <c r="I4" s="9"/>
      <c r="J4" s="9"/>
      <c r="K4" s="9" t="s">
        <v>30</v>
      </c>
      <c r="L4" s="9"/>
      <c r="M4" s="10">
        <v>1</v>
      </c>
      <c r="N4" s="18"/>
      <c r="Q4" s="11">
        <f>(M4*N4)</f>
        <v>0</v>
      </c>
      <c r="R4" s="11">
        <v>22</v>
      </c>
      <c r="S4" s="18"/>
      <c r="T4" s="11">
        <f>(Q4*1.22)</f>
        <v>0</v>
      </c>
      <c r="Z4" s="11">
        <v>67745</v>
      </c>
    </row>
    <row r="5" spans="1:26" x14ac:dyDescent="0.2">
      <c r="A5" s="2">
        <v>2</v>
      </c>
      <c r="B5" s="7" t="s">
        <v>31</v>
      </c>
      <c r="C5" s="7"/>
      <c r="D5" s="7"/>
      <c r="E5" s="7"/>
      <c r="F5" s="7"/>
      <c r="G5" s="7"/>
      <c r="H5" s="7" t="s">
        <v>29</v>
      </c>
      <c r="I5" s="7"/>
      <c r="J5" s="7"/>
      <c r="K5" s="7" t="s">
        <v>32</v>
      </c>
      <c r="L5" s="7"/>
      <c r="M5" s="6">
        <v>5</v>
      </c>
      <c r="N5" s="19"/>
      <c r="Q5" s="5">
        <f>(M5*N5)</f>
        <v>0</v>
      </c>
      <c r="R5" s="5">
        <v>22</v>
      </c>
      <c r="S5" s="19"/>
      <c r="T5" s="5">
        <f>(Q5*1.22)</f>
        <v>0</v>
      </c>
      <c r="Z5" s="5">
        <v>67746</v>
      </c>
    </row>
    <row r="6" spans="1:26" x14ac:dyDescent="0.2">
      <c r="A6" s="2">
        <v>3</v>
      </c>
      <c r="B6" s="7" t="s">
        <v>33</v>
      </c>
      <c r="C6" s="7"/>
      <c r="D6" s="7"/>
      <c r="E6" s="7"/>
      <c r="F6" s="7"/>
      <c r="G6" s="7"/>
      <c r="H6" s="7" t="s">
        <v>29</v>
      </c>
      <c r="I6" s="7"/>
      <c r="J6" s="7"/>
      <c r="K6" s="7" t="s">
        <v>34</v>
      </c>
      <c r="L6" s="7"/>
      <c r="M6" s="6">
        <v>500</v>
      </c>
      <c r="N6" s="19"/>
      <c r="Q6" s="5">
        <f>(M6*N6)</f>
        <v>0</v>
      </c>
      <c r="R6" s="5">
        <v>9.5</v>
      </c>
      <c r="S6" s="19"/>
      <c r="T6" s="5">
        <f>(Q6*1.095)</f>
        <v>0</v>
      </c>
      <c r="Z6" s="5">
        <v>67752</v>
      </c>
    </row>
    <row r="7" spans="1:26" x14ac:dyDescent="0.2">
      <c r="A7" s="2">
        <v>4</v>
      </c>
      <c r="B7" s="7" t="s">
        <v>35</v>
      </c>
      <c r="C7" s="7"/>
      <c r="D7" s="7"/>
      <c r="E7" s="7"/>
      <c r="F7" s="7"/>
      <c r="G7" s="7"/>
      <c r="H7" s="7" t="s">
        <v>29</v>
      </c>
      <c r="I7" s="7"/>
      <c r="J7" s="7"/>
      <c r="K7" s="7" t="s">
        <v>34</v>
      </c>
      <c r="L7" s="7"/>
      <c r="M7" s="6">
        <v>100</v>
      </c>
      <c r="N7" s="19"/>
      <c r="Q7" s="5">
        <f>(M7*N7)</f>
        <v>0</v>
      </c>
      <c r="R7" s="5">
        <v>9.5</v>
      </c>
      <c r="S7" s="19"/>
      <c r="T7" s="5">
        <f>(Q7*1.095)</f>
        <v>0</v>
      </c>
      <c r="Z7" s="5">
        <v>67753</v>
      </c>
    </row>
    <row r="8" spans="1:26" x14ac:dyDescent="0.2">
      <c r="A8" s="2">
        <v>5</v>
      </c>
      <c r="B8" s="7" t="s">
        <v>36</v>
      </c>
      <c r="C8" s="7"/>
      <c r="D8" s="7"/>
      <c r="E8" s="7"/>
      <c r="F8" s="7"/>
      <c r="G8" s="7"/>
      <c r="H8" s="7" t="s">
        <v>29</v>
      </c>
      <c r="I8" s="7"/>
      <c r="J8" s="7"/>
      <c r="K8" s="7" t="s">
        <v>34</v>
      </c>
      <c r="L8" s="7"/>
      <c r="M8" s="6">
        <v>1100</v>
      </c>
      <c r="N8" s="19"/>
      <c r="Q8" s="5">
        <f>(M8*N8)</f>
        <v>0</v>
      </c>
      <c r="R8" s="5">
        <v>9.5</v>
      </c>
      <c r="S8" s="19"/>
      <c r="T8" s="5">
        <f>(Q8*1.095)</f>
        <v>0</v>
      </c>
      <c r="Z8" s="5">
        <v>67755</v>
      </c>
    </row>
    <row r="9" spans="1:26" x14ac:dyDescent="0.2">
      <c r="A9" s="2">
        <v>6</v>
      </c>
      <c r="B9" s="7" t="s">
        <v>37</v>
      </c>
      <c r="C9" s="7"/>
      <c r="D9" s="7"/>
      <c r="E9" s="7"/>
      <c r="F9" s="7"/>
      <c r="G9" s="7"/>
      <c r="H9" s="7" t="s">
        <v>29</v>
      </c>
      <c r="I9" s="7"/>
      <c r="J9" s="7"/>
      <c r="K9" s="7" t="s">
        <v>34</v>
      </c>
      <c r="L9" s="7"/>
      <c r="M9" s="6">
        <v>300</v>
      </c>
      <c r="N9" s="19"/>
      <c r="Q9" s="5">
        <f>(M9*N9)</f>
        <v>0</v>
      </c>
      <c r="R9" s="5">
        <v>9.5</v>
      </c>
      <c r="S9" s="19"/>
      <c r="T9" s="5">
        <f>(Q9*1.095)</f>
        <v>0</v>
      </c>
      <c r="Z9" s="5">
        <v>67756</v>
      </c>
    </row>
  </sheetData>
  <pageMargins left="0" right="0" top="0.59060000000000001" bottom="0.59060000000000001" header="0" footer="0.47239999999999999"/>
  <pageSetup paperSize="9" orientation="portrait" r:id="rId1"/>
  <headerFooter>
    <oddFooter>&amp;L&amp;8 23.08.2022   Uporabnik: KCKS101&amp;C&amp;8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kcks119</dc:creator>
  <cp:lastModifiedBy>kcks119</cp:lastModifiedBy>
  <dcterms:created xsi:type="dcterms:W3CDTF">2022-08-23T06:42:06Z</dcterms:created>
  <dcterms:modified xsi:type="dcterms:W3CDTF">2022-08-23T08:06:19Z</dcterms:modified>
</cp:coreProperties>
</file>